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2017-001-03 Komunala Kočevje JN odpadki\"/>
    </mc:Choice>
  </mc:AlternateContent>
  <bookViews>
    <workbookView xWindow="0" yWindow="0" windowWidth="9345" windowHeight="3540"/>
  </bookViews>
  <sheets>
    <sheet name="PREDRAČUN ZA SKLOP A" sheetId="1" r:id="rId1"/>
    <sheet name="PREDRAČUN ZA SKLOP B" sheetId="2" r:id="rId2"/>
    <sheet name="PREDRAČUN ZA SKLOP C" sheetId="3" r:id="rId3"/>
    <sheet name="PREDRAČUN ZA SKLOP D" sheetId="4" r:id="rId4"/>
    <sheet name="PREDRAČUN ZA SKLOP E" sheetId="5" r:id="rId5"/>
    <sheet name="PREDRAČUN ZA SKLOP F" sheetId="6" r:id="rId6"/>
    <sheet name="PREDRAČUN ZA SKLOP G" sheetId="7" r:id="rId7"/>
    <sheet name="PREDRAČUN ZA SKLOP H" sheetId="11" r:id="rId8"/>
    <sheet name="PREDRAČUN ZA SKLOP I" sheetId="8" r:id="rId9"/>
    <sheet name="PREDRAČUN ZA SKLOP J" sheetId="9" r:id="rId10"/>
  </sheets>
  <definedNames>
    <definedName name="_xlnm.Print_Titles" localSheetId="3">'PREDRAČUN ZA SKLOP D'!$15:$17</definedName>
    <definedName name="_xlnm.Print_Titles" localSheetId="8">'PREDRAČUN ZA SKLOP I'!$15:$17</definedName>
  </definedNames>
  <calcPr calcId="162913" fullCalcOnLoad="1"/>
</workbook>
</file>

<file path=xl/calcChain.xml><?xml version="1.0" encoding="utf-8"?>
<calcChain xmlns="http://schemas.openxmlformats.org/spreadsheetml/2006/main">
  <c r="G18" i="3" l="1"/>
  <c r="G26" i="4"/>
  <c r="G18" i="5"/>
  <c r="G18" i="6"/>
  <c r="G20" i="7"/>
  <c r="G21" i="7" s="1"/>
  <c r="G22" i="7" s="1"/>
  <c r="G18" i="11"/>
  <c r="G19" i="11" s="1"/>
  <c r="G20" i="11" s="1"/>
  <c r="G40" i="8"/>
  <c r="G41" i="8" s="1"/>
  <c r="G42" i="8" s="1"/>
  <c r="G17" i="11"/>
  <c r="G17" i="9"/>
  <c r="G18" i="9" s="1"/>
  <c r="G19" i="9" s="1"/>
  <c r="G20" i="9" s="1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9" i="7"/>
  <c r="G18" i="7"/>
  <c r="G17" i="6"/>
  <c r="G17" i="5"/>
  <c r="G25" i="4"/>
  <c r="G24" i="4"/>
  <c r="G23" i="4"/>
  <c r="G22" i="4"/>
  <c r="G21" i="4"/>
  <c r="G20" i="4"/>
  <c r="G19" i="4"/>
  <c r="G18" i="4"/>
  <c r="G17" i="3"/>
  <c r="G17" i="2"/>
  <c r="G18" i="2" s="1"/>
  <c r="G19" i="2" s="1"/>
  <c r="G20" i="2" s="1"/>
  <c r="G19" i="6"/>
  <c r="G20" i="6" s="1"/>
  <c r="G19" i="5"/>
  <c r="G20" i="5" s="1"/>
  <c r="G27" i="4"/>
  <c r="G28" i="4" s="1"/>
  <c r="G19" i="3"/>
  <c r="G20" i="3" s="1"/>
  <c r="G19" i="1"/>
  <c r="G18" i="1"/>
  <c r="G17" i="1"/>
  <c r="G20" i="1" s="1"/>
  <c r="G21" i="1" l="1"/>
  <c r="G22" i="1" s="1"/>
</calcChain>
</file>

<file path=xl/sharedStrings.xml><?xml version="1.0" encoding="utf-8"?>
<sst xmlns="http://schemas.openxmlformats.org/spreadsheetml/2006/main" count="322" uniqueCount="114">
  <si>
    <t>cena za 1 tono brez DDV</t>
  </si>
  <si>
    <t xml:space="preserve">kraj: </t>
  </si>
  <si>
    <t xml:space="preserve">datum: </t>
  </si>
  <si>
    <t>Ponudnik:</t>
  </si>
  <si>
    <t>transakcisjki račun:</t>
  </si>
  <si>
    <t xml:space="preserve">Naročnik: </t>
  </si>
  <si>
    <t>PONUDBENI PREDRAČUN</t>
  </si>
  <si>
    <t>transakcijski račun:</t>
  </si>
  <si>
    <t>DDV - 9,5%</t>
  </si>
  <si>
    <t>PREVZEM, ODVOZ, OBDELAVA IN ODSTRANJEVANJE ODPADKOV</t>
  </si>
  <si>
    <t>20 03 01</t>
  </si>
  <si>
    <t>mešani komunalni odpadki</t>
  </si>
  <si>
    <t>20 03 07</t>
  </si>
  <si>
    <t>kosovni odpadki</t>
  </si>
  <si>
    <t>20 01 11</t>
  </si>
  <si>
    <t>tekstil</t>
  </si>
  <si>
    <t>20 01 39</t>
  </si>
  <si>
    <t>plastika</t>
  </si>
  <si>
    <t>17 06 05</t>
  </si>
  <si>
    <t>gradbeni materiali, ki vsebujejo azbest</t>
  </si>
  <si>
    <t>19 05 03</t>
  </si>
  <si>
    <t>kompost, ki ne ustreza specifikaciji</t>
  </si>
  <si>
    <t>opis odpadka</t>
  </si>
  <si>
    <t>cena za predvideno količino brez DDV</t>
  </si>
  <si>
    <t>klasifikacijska št. odpadka</t>
  </si>
  <si>
    <t>SKUPAJ VREDNOST PONUDBE Z DDV</t>
  </si>
  <si>
    <t>17 01 01</t>
  </si>
  <si>
    <t>17 01 02</t>
  </si>
  <si>
    <t>17 01 03</t>
  </si>
  <si>
    <t>17 01 07</t>
  </si>
  <si>
    <t>17 05 04</t>
  </si>
  <si>
    <t>17 05 06</t>
  </si>
  <si>
    <t>17 09 04</t>
  </si>
  <si>
    <t>beton</t>
  </si>
  <si>
    <t>opeke</t>
  </si>
  <si>
    <t>ploščice in keramika</t>
  </si>
  <si>
    <t>mešanice betona, opek, ploščic in keramike, ki niso navedene pod 17 01 06</t>
  </si>
  <si>
    <t>bitumenske mešanice, ki niso navedene pod 17 03 01</t>
  </si>
  <si>
    <t>zemljina in kamenje, ki nista navedena pod 17 05 03</t>
  </si>
  <si>
    <t>izkopani material, ki ni naveden pod 17 05 05</t>
  </si>
  <si>
    <t>10 01 01</t>
  </si>
  <si>
    <t>19 08 01</t>
  </si>
  <si>
    <t>19 08 02</t>
  </si>
  <si>
    <t>19 08 05</t>
  </si>
  <si>
    <t>odpadki iz peskolovov</t>
  </si>
  <si>
    <t>mulji iz čistilnih naprav komunalnih odpadnih voda</t>
  </si>
  <si>
    <t>5 (4x3)</t>
  </si>
  <si>
    <t>PREDRAČUN - ZA SKLOP A</t>
  </si>
  <si>
    <t>PREDRAČUN - ZA SKLOP B</t>
  </si>
  <si>
    <t>PREDRAČUN - ZA SKLOP C</t>
  </si>
  <si>
    <t>PREDRAČUN - ZA SKLOP D</t>
  </si>
  <si>
    <t>skupaj predvidena količina v tonah - za dve leti</t>
  </si>
  <si>
    <t>17 02 02</t>
  </si>
  <si>
    <t>mešani gradeni odpadki in odpadki iz rušenja objektov, ki niso navedeno pod 17 09 01, 17 09 02 in 17 09 03</t>
  </si>
  <si>
    <t>PREDRAČUN - ZA SKLOP E</t>
  </si>
  <si>
    <t>pepel, žlindra in kotlovski prah (razen kotlovskega prahu, ki je naveden pod 10 01 04</t>
  </si>
  <si>
    <t>PREDRAČUN - ZA SKLOP F</t>
  </si>
  <si>
    <t>PREDRAČUN - ZA SKLOP G</t>
  </si>
  <si>
    <t>ostanki na grabljah in sitih</t>
  </si>
  <si>
    <t>PREDRAČUN - ZA SKLOP H</t>
  </si>
  <si>
    <t>izrabljeno aktivno oglje (razen 07 13 02)</t>
  </si>
  <si>
    <t>10 01 22*</t>
  </si>
  <si>
    <t>vodni mulji, ki vsebujejo nevarne snovi, iz čiščenja kotlov</t>
  </si>
  <si>
    <t>15 01 10</t>
  </si>
  <si>
    <t>embalaža, ki vsebuje ostanke nevarnih snovi ali je onesnažena z nevarnimi snovmi</t>
  </si>
  <si>
    <t>15 01 11*</t>
  </si>
  <si>
    <t>kovinska embalaža, ki vsebuje trden oklop (npr. iz azbesta), vključno s pranimi tlačnimi posodami</t>
  </si>
  <si>
    <t>15 02 02*</t>
  </si>
  <si>
    <t>absorbenti, filtrirna sredstva (tudi oljni filtri, ki niso navedeni drugje), čistilne krpe, zaščitna oblačila, onesnažena z nevarnimi snovmi</t>
  </si>
  <si>
    <t>15 02 03</t>
  </si>
  <si>
    <t>absorbenti, filtrirna sredstva, čistilne krpe in zaščitna oblačila, ki niso navedeni pod 15 02 02</t>
  </si>
  <si>
    <t>16 05 06*</t>
  </si>
  <si>
    <t>laboratorijske kemikalije, ki so sestavljene iz nevarne snovi ali jih vsebujejo, vključno z mešanicami laboratorijskih kemikalij</t>
  </si>
  <si>
    <t>20 01 13*</t>
  </si>
  <si>
    <t>topila</t>
  </si>
  <si>
    <t>20 01 14*</t>
  </si>
  <si>
    <t>kisline</t>
  </si>
  <si>
    <t>20 01 15*</t>
  </si>
  <si>
    <t>alkalije</t>
  </si>
  <si>
    <t>20 01 17*</t>
  </si>
  <si>
    <t>foto kemikalije</t>
  </si>
  <si>
    <t>20 01 19*</t>
  </si>
  <si>
    <t>pesticidi</t>
  </si>
  <si>
    <t>20 01 21*</t>
  </si>
  <si>
    <t>fluorescenčne cevi in drugi odpadki, ki vsebujejo živo srebro</t>
  </si>
  <si>
    <t>20 01 25</t>
  </si>
  <si>
    <t>jedilna olja in maščobe</t>
  </si>
  <si>
    <t>20 01 26*</t>
  </si>
  <si>
    <t>olja in maščobe, ki niso pod 20 01 25</t>
  </si>
  <si>
    <t>20 01 27*</t>
  </si>
  <si>
    <t>barve, tiskarske barve, lepila in smole, ki vsebujejo nevarne snovi</t>
  </si>
  <si>
    <t>20 01 28</t>
  </si>
  <si>
    <t>barve, tiskarske barve, lepila in smole, ki niso navedeni pod 20 01 27*</t>
  </si>
  <si>
    <t>20 01 29*</t>
  </si>
  <si>
    <t>čistila (detergenti), ki vsebujejo nevarne snovi</t>
  </si>
  <si>
    <t>20 01 30</t>
  </si>
  <si>
    <t>čistila, ki niso navedena pod 20 01 29*</t>
  </si>
  <si>
    <t>20 01 31*</t>
  </si>
  <si>
    <t>citotoksična in citostatična zdravila</t>
  </si>
  <si>
    <t>20 01 32</t>
  </si>
  <si>
    <t>zdravila, ki niso navedena pod 20 01 31*</t>
  </si>
  <si>
    <t>20 01 33*</t>
  </si>
  <si>
    <t>baterije in akumulatorji</t>
  </si>
  <si>
    <t>20 01 38</t>
  </si>
  <si>
    <t>les, ki ni naveden pod 20 01 37*</t>
  </si>
  <si>
    <t>PREDRAČUN - ZA SKLOP I</t>
  </si>
  <si>
    <t>PREDRAČUN - ZA SKLOP J</t>
  </si>
  <si>
    <t>Predračun velja do vključno 4 mesece od roka za oddajo ponudb.</t>
  </si>
  <si>
    <t>Podpis pooblaščene osebe za podpis ponudbe:</t>
  </si>
  <si>
    <t>Komunala Kočevje, d.o.o., Tesarska ulica 10, 1330 Kočevje</t>
  </si>
  <si>
    <t>SI56 0232 0001 2835 239</t>
  </si>
  <si>
    <t>naziv in naslov:</t>
  </si>
  <si>
    <t>SKUPAJ VREDNOST PONUDBE BREZ DDV</t>
  </si>
  <si>
    <t>06 13 02*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</si>
</sst>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4" fontId="8" fillId="0" borderId="7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" fontId="8" fillId="0" borderId="9" xfId="0" applyNumberFormat="1" applyFont="1" applyBorder="1" applyAlignment="1">
      <alignment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4" fontId="8" fillId="0" borderId="13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8" fillId="0" borderId="22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4" fontId="8" fillId="0" borderId="34" xfId="0" applyNumberFormat="1" applyFont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4" fontId="8" fillId="0" borderId="25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4" fontId="8" fillId="0" borderId="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horizontal="center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2.8554687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12.7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14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12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47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28.5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21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9.75" customHeight="1" x14ac:dyDescent="0.25">
      <c r="A17" s="14" t="s">
        <v>10</v>
      </c>
      <c r="B17" s="44" t="s">
        <v>11</v>
      </c>
      <c r="C17" s="44"/>
      <c r="D17" s="44"/>
      <c r="E17" s="22">
        <v>4200</v>
      </c>
      <c r="F17" s="18"/>
      <c r="G17" s="19">
        <f>$E17*F17</f>
        <v>0</v>
      </c>
    </row>
    <row r="18" spans="1:7" ht="39.75" customHeight="1" x14ac:dyDescent="0.25">
      <c r="A18" s="15" t="s">
        <v>12</v>
      </c>
      <c r="B18" s="43" t="s">
        <v>13</v>
      </c>
      <c r="C18" s="43"/>
      <c r="D18" s="43"/>
      <c r="E18" s="22">
        <v>700</v>
      </c>
      <c r="F18" s="20"/>
      <c r="G18" s="21">
        <f>$E18*F18</f>
        <v>0</v>
      </c>
    </row>
    <row r="19" spans="1:7" ht="39.75" customHeight="1" thickBot="1" x14ac:dyDescent="0.3">
      <c r="A19" s="15" t="s">
        <v>18</v>
      </c>
      <c r="B19" s="43" t="s">
        <v>19</v>
      </c>
      <c r="C19" s="43"/>
      <c r="D19" s="43"/>
      <c r="E19" s="22">
        <v>80</v>
      </c>
      <c r="F19" s="20"/>
      <c r="G19" s="21">
        <f>$E19*F19</f>
        <v>0</v>
      </c>
    </row>
    <row r="20" spans="1:7" ht="39.75" customHeight="1" x14ac:dyDescent="0.25">
      <c r="A20" s="53" t="s">
        <v>112</v>
      </c>
      <c r="B20" s="54"/>
      <c r="C20" s="54"/>
      <c r="D20" s="54"/>
      <c r="E20" s="54"/>
      <c r="F20" s="63"/>
      <c r="G20" s="31">
        <f>SUM(G17:G19)</f>
        <v>0</v>
      </c>
    </row>
    <row r="21" spans="1:7" ht="39.75" customHeight="1" x14ac:dyDescent="0.25">
      <c r="A21" s="55" t="s">
        <v>8</v>
      </c>
      <c r="B21" s="56"/>
      <c r="C21" s="56"/>
      <c r="D21" s="56"/>
      <c r="E21" s="56"/>
      <c r="F21" s="64"/>
      <c r="G21" s="32">
        <f>G20*0.095</f>
        <v>0</v>
      </c>
    </row>
    <row r="22" spans="1:7" ht="39.75" customHeight="1" thickBot="1" x14ac:dyDescent="0.3">
      <c r="A22" s="57" t="s">
        <v>25</v>
      </c>
      <c r="B22" s="58"/>
      <c r="C22" s="58"/>
      <c r="D22" s="58"/>
      <c r="E22" s="58"/>
      <c r="F22" s="65"/>
      <c r="G22" s="33">
        <f>G20+G21</f>
        <v>0</v>
      </c>
    </row>
    <row r="23" spans="1:7" ht="17.25" customHeight="1" x14ac:dyDescent="0.25">
      <c r="A23" s="3"/>
      <c r="B23" s="4"/>
      <c r="C23" s="4"/>
      <c r="D23" s="4"/>
    </row>
    <row r="24" spans="1:7" s="24" customFormat="1" ht="21.75" customHeight="1" x14ac:dyDescent="0.25">
      <c r="A24" s="23" t="s">
        <v>107</v>
      </c>
    </row>
    <row r="25" spans="1:7" s="24" customFormat="1" ht="21" customHeight="1" x14ac:dyDescent="0.25">
      <c r="A25" s="25"/>
    </row>
    <row r="26" spans="1:7" s="26" customFormat="1" ht="20.25" customHeight="1" x14ac:dyDescent="0.15">
      <c r="A26" s="24" t="s">
        <v>1</v>
      </c>
      <c r="B26" s="59"/>
      <c r="C26" s="59"/>
      <c r="F26" s="24" t="s">
        <v>108</v>
      </c>
    </row>
    <row r="27" spans="1:7" s="26" customFormat="1" ht="20.25" customHeight="1" x14ac:dyDescent="0.15">
      <c r="A27" s="24" t="s">
        <v>2</v>
      </c>
      <c r="B27" s="41"/>
      <c r="C27" s="41"/>
      <c r="F27" s="42"/>
      <c r="G27" s="42"/>
    </row>
    <row r="28" spans="1:7" s="29" customFormat="1" ht="17.25" customHeight="1" x14ac:dyDescent="0.25">
      <c r="A28" s="27"/>
      <c r="B28" s="28"/>
      <c r="C28" s="28"/>
      <c r="D28" s="28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>
      <c r="A34" s="3"/>
      <c r="B34" s="4"/>
      <c r="C34" s="4"/>
      <c r="D34" s="4"/>
    </row>
    <row r="35" spans="1:4" ht="17.25" customHeight="1" x14ac:dyDescent="0.25">
      <c r="A35" s="3"/>
      <c r="B35" s="4"/>
      <c r="C35" s="4"/>
      <c r="D35" s="4"/>
    </row>
    <row r="36" spans="1:4" ht="17.25" customHeight="1" x14ac:dyDescent="0.25"/>
    <row r="41" spans="1:4" ht="18" customHeight="1" x14ac:dyDescent="0.25"/>
    <row r="42" spans="1:4" ht="18" customHeight="1" x14ac:dyDescent="0.25"/>
  </sheetData>
  <mergeCells count="26">
    <mergeCell ref="A12:G12"/>
    <mergeCell ref="B26:C26"/>
    <mergeCell ref="A9:G9"/>
    <mergeCell ref="A11:G11"/>
    <mergeCell ref="B2:D2"/>
    <mergeCell ref="E2:F2"/>
    <mergeCell ref="E3:F3"/>
    <mergeCell ref="B3:D3"/>
    <mergeCell ref="E7:F7"/>
    <mergeCell ref="E6:F6"/>
    <mergeCell ref="B7:D7"/>
    <mergeCell ref="B6:D6"/>
    <mergeCell ref="B27:C27"/>
    <mergeCell ref="F27:G27"/>
    <mergeCell ref="B19:D19"/>
    <mergeCell ref="B18:D18"/>
    <mergeCell ref="B17:D17"/>
    <mergeCell ref="B14:D15"/>
    <mergeCell ref="A14:A15"/>
    <mergeCell ref="E14:E15"/>
    <mergeCell ref="F14:F15"/>
    <mergeCell ref="G14:G15"/>
    <mergeCell ref="B16:D16"/>
    <mergeCell ref="A20:F20"/>
    <mergeCell ref="A21:F21"/>
    <mergeCell ref="A22:F22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A </oddHeader>
    <oddFooter>&amp;C&amp;"Tahoma,Navadno"&amp;8stran &amp;P od &amp;N</oddFoot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4.710937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48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14</v>
      </c>
      <c r="B17" s="44" t="s">
        <v>15</v>
      </c>
      <c r="C17" s="44"/>
      <c r="D17" s="44"/>
      <c r="E17" s="22">
        <v>120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B24:C24"/>
    <mergeCell ref="B25:C25"/>
    <mergeCell ref="F25:G25"/>
    <mergeCell ref="B16:D16"/>
    <mergeCell ref="B17:D17"/>
    <mergeCell ref="A18:F18"/>
    <mergeCell ref="A19:F19"/>
    <mergeCell ref="A14:A15"/>
    <mergeCell ref="B14:D15"/>
    <mergeCell ref="E14:E15"/>
    <mergeCell ref="F14:F15"/>
    <mergeCell ref="G14:G15"/>
    <mergeCell ref="A20:F20"/>
    <mergeCell ref="B7:D7"/>
    <mergeCell ref="E7:F7"/>
    <mergeCell ref="A9:G9"/>
    <mergeCell ref="A11:G11"/>
    <mergeCell ref="A12:G12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B </oddHeader>
    <oddFooter>&amp;C&amp;"Tahoma,Navadno"&amp;8stran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2.57031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49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16</v>
      </c>
      <c r="B17" s="44" t="s">
        <v>17</v>
      </c>
      <c r="C17" s="44"/>
      <c r="D17" s="44"/>
      <c r="E17" s="22">
        <v>40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B24:C24"/>
    <mergeCell ref="B25:C25"/>
    <mergeCell ref="F25:G25"/>
    <mergeCell ref="B16:D16"/>
    <mergeCell ref="B17:D17"/>
    <mergeCell ref="A18:F18"/>
    <mergeCell ref="A19:F19"/>
    <mergeCell ref="A14:A15"/>
    <mergeCell ref="B14:D15"/>
    <mergeCell ref="E14:E15"/>
    <mergeCell ref="F14:F15"/>
    <mergeCell ref="G14:G15"/>
    <mergeCell ref="A20:F20"/>
    <mergeCell ref="B7:D7"/>
    <mergeCell ref="E7:F7"/>
    <mergeCell ref="A9:G9"/>
    <mergeCell ref="A11:G11"/>
    <mergeCell ref="A12:G12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C </oddHeader>
    <oddFooter>&amp;C&amp;"Tahoma,Navadno"&amp;8stran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4.285156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ht="14.25" customHeight="1" x14ac:dyDescent="0.25">
      <c r="A1" s="1"/>
    </row>
    <row r="2" spans="1:7" s="7" customFormat="1" ht="18" customHeight="1" x14ac:dyDescent="0.25">
      <c r="A2" s="13" t="s">
        <v>3</v>
      </c>
      <c r="B2" s="8"/>
      <c r="C2" s="6"/>
      <c r="D2" s="6"/>
    </row>
    <row r="3" spans="1:7" s="8" customFormat="1" ht="21" customHeight="1" x14ac:dyDescent="0.25">
      <c r="A3" s="11" t="s">
        <v>111</v>
      </c>
      <c r="B3" s="52"/>
      <c r="C3" s="52"/>
      <c r="D3" s="52"/>
      <c r="E3" s="48"/>
      <c r="F3" s="48"/>
    </row>
    <row r="4" spans="1:7" s="8" customFormat="1" ht="21" customHeight="1" x14ac:dyDescent="0.25">
      <c r="A4" s="11" t="s">
        <v>4</v>
      </c>
      <c r="B4" s="49"/>
      <c r="C4" s="49"/>
      <c r="D4" s="49"/>
      <c r="E4" s="49"/>
      <c r="F4" s="49"/>
    </row>
    <row r="5" spans="1:7" s="8" customFormat="1" ht="12.75" customHeight="1" x14ac:dyDescent="0.25">
      <c r="A5" s="9"/>
    </row>
    <row r="6" spans="1:7" s="7" customFormat="1" ht="17.25" customHeight="1" x14ac:dyDescent="0.25">
      <c r="A6" s="13" t="s">
        <v>5</v>
      </c>
      <c r="B6" s="8"/>
      <c r="C6" s="6"/>
      <c r="D6" s="6"/>
    </row>
    <row r="7" spans="1:7" s="8" customFormat="1" ht="21" customHeight="1" x14ac:dyDescent="0.25">
      <c r="A7" s="11" t="s">
        <v>111</v>
      </c>
      <c r="B7" s="52" t="s">
        <v>109</v>
      </c>
      <c r="C7" s="52"/>
      <c r="D7" s="52"/>
      <c r="E7" s="50"/>
      <c r="F7" s="50"/>
    </row>
    <row r="8" spans="1:7" s="8" customFormat="1" ht="21" customHeight="1" x14ac:dyDescent="0.25">
      <c r="A8" s="11" t="s">
        <v>7</v>
      </c>
      <c r="B8" s="51" t="s">
        <v>110</v>
      </c>
      <c r="C8" s="51"/>
      <c r="D8" s="51"/>
      <c r="E8" s="47"/>
      <c r="F8" s="47"/>
    </row>
    <row r="9" spans="1:7" s="8" customFormat="1" ht="14.25" customHeight="1" x14ac:dyDescent="0.25">
      <c r="A9" s="10"/>
      <c r="B9" s="10"/>
      <c r="C9" s="11"/>
      <c r="D9" s="11"/>
    </row>
    <row r="10" spans="1:7" s="8" customFormat="1" ht="18" customHeight="1" x14ac:dyDescent="0.25">
      <c r="A10" s="60" t="s">
        <v>6</v>
      </c>
      <c r="B10" s="60"/>
      <c r="C10" s="60"/>
      <c r="D10" s="60"/>
      <c r="E10" s="60"/>
      <c r="F10" s="60"/>
      <c r="G10" s="60"/>
    </row>
    <row r="11" spans="1:7" s="8" customFormat="1" ht="12" customHeight="1" x14ac:dyDescent="0.25">
      <c r="A11" s="12"/>
      <c r="B11" s="12"/>
      <c r="C11" s="12"/>
      <c r="D11" s="12"/>
    </row>
    <row r="12" spans="1:7" s="8" customFormat="1" ht="23.25" customHeight="1" x14ac:dyDescent="0.25">
      <c r="A12" s="61" t="s">
        <v>9</v>
      </c>
      <c r="B12" s="61"/>
      <c r="C12" s="61"/>
      <c r="D12" s="61"/>
      <c r="E12" s="61"/>
      <c r="F12" s="61"/>
      <c r="G12" s="61"/>
    </row>
    <row r="13" spans="1:7" ht="27" customHeight="1" thickBot="1" x14ac:dyDescent="0.3">
      <c r="A13" s="62" t="s">
        <v>50</v>
      </c>
      <c r="B13" s="62"/>
      <c r="C13" s="62"/>
      <c r="D13" s="62"/>
      <c r="E13" s="62"/>
      <c r="F13" s="62"/>
      <c r="G13" s="62"/>
    </row>
    <row r="14" spans="1:7" ht="14.25" customHeight="1" thickTop="1" thickBot="1" x14ac:dyDescent="0.3">
      <c r="A14" s="1"/>
    </row>
    <row r="15" spans="1:7" ht="28.5" customHeight="1" x14ac:dyDescent="0.25">
      <c r="A15" s="34" t="s">
        <v>24</v>
      </c>
      <c r="B15" s="45" t="s">
        <v>22</v>
      </c>
      <c r="C15" s="45"/>
      <c r="D15" s="45"/>
      <c r="E15" s="36" t="s">
        <v>51</v>
      </c>
      <c r="F15" s="38" t="s">
        <v>0</v>
      </c>
      <c r="G15" s="36" t="s">
        <v>23</v>
      </c>
    </row>
    <row r="16" spans="1:7" ht="21" customHeight="1" x14ac:dyDescent="0.25">
      <c r="A16" s="35"/>
      <c r="B16" s="46"/>
      <c r="C16" s="46"/>
      <c r="D16" s="46"/>
      <c r="E16" s="37"/>
      <c r="F16" s="39"/>
      <c r="G16" s="37"/>
    </row>
    <row r="17" spans="1:7" ht="16.5" customHeight="1" thickBot="1" x14ac:dyDescent="0.3">
      <c r="A17" s="66">
        <v>1</v>
      </c>
      <c r="B17" s="67">
        <v>2</v>
      </c>
      <c r="C17" s="67"/>
      <c r="D17" s="67"/>
      <c r="E17" s="68">
        <v>3</v>
      </c>
      <c r="F17" s="69">
        <v>4</v>
      </c>
      <c r="G17" s="68" t="s">
        <v>46</v>
      </c>
    </row>
    <row r="18" spans="1:7" ht="30.75" customHeight="1" x14ac:dyDescent="0.25">
      <c r="A18" s="74" t="s">
        <v>26</v>
      </c>
      <c r="B18" s="75" t="s">
        <v>33</v>
      </c>
      <c r="C18" s="75"/>
      <c r="D18" s="75"/>
      <c r="E18" s="80">
        <v>40</v>
      </c>
      <c r="F18" s="83"/>
      <c r="G18" s="76">
        <f>$E18*F18</f>
        <v>0</v>
      </c>
    </row>
    <row r="19" spans="1:7" ht="30.75" customHeight="1" x14ac:dyDescent="0.25">
      <c r="A19" s="15" t="s">
        <v>27</v>
      </c>
      <c r="B19" s="43" t="s">
        <v>34</v>
      </c>
      <c r="C19" s="43"/>
      <c r="D19" s="43"/>
      <c r="E19" s="81">
        <v>60</v>
      </c>
      <c r="F19" s="84"/>
      <c r="G19" s="21">
        <f>$E19*F19</f>
        <v>0</v>
      </c>
    </row>
    <row r="20" spans="1:7" ht="30.75" customHeight="1" x14ac:dyDescent="0.25">
      <c r="A20" s="15" t="s">
        <v>28</v>
      </c>
      <c r="B20" s="43" t="s">
        <v>35</v>
      </c>
      <c r="C20" s="43"/>
      <c r="D20" s="43"/>
      <c r="E20" s="81">
        <v>50</v>
      </c>
      <c r="F20" s="84"/>
      <c r="G20" s="21">
        <f>$E20*F20</f>
        <v>0</v>
      </c>
    </row>
    <row r="21" spans="1:7" ht="30.75" customHeight="1" x14ac:dyDescent="0.25">
      <c r="A21" s="15" t="s">
        <v>29</v>
      </c>
      <c r="B21" s="43" t="s">
        <v>36</v>
      </c>
      <c r="C21" s="43"/>
      <c r="D21" s="43"/>
      <c r="E21" s="81">
        <v>160</v>
      </c>
      <c r="F21" s="84"/>
      <c r="G21" s="21">
        <f>$E21*F21</f>
        <v>0</v>
      </c>
    </row>
    <row r="22" spans="1:7" ht="30.75" customHeight="1" x14ac:dyDescent="0.25">
      <c r="A22" s="15" t="s">
        <v>52</v>
      </c>
      <c r="B22" s="43" t="s">
        <v>37</v>
      </c>
      <c r="C22" s="43"/>
      <c r="D22" s="43"/>
      <c r="E22" s="81">
        <v>30</v>
      </c>
      <c r="F22" s="84"/>
      <c r="G22" s="21">
        <f>$E22*F22</f>
        <v>0</v>
      </c>
    </row>
    <row r="23" spans="1:7" ht="30.75" customHeight="1" x14ac:dyDescent="0.25">
      <c r="A23" s="15" t="s">
        <v>30</v>
      </c>
      <c r="B23" s="43" t="s">
        <v>38</v>
      </c>
      <c r="C23" s="43"/>
      <c r="D23" s="43"/>
      <c r="E23" s="81">
        <v>20</v>
      </c>
      <c r="F23" s="84"/>
      <c r="G23" s="21">
        <f>$E23*F23</f>
        <v>0</v>
      </c>
    </row>
    <row r="24" spans="1:7" ht="30.75" customHeight="1" x14ac:dyDescent="0.25">
      <c r="A24" s="15" t="s">
        <v>31</v>
      </c>
      <c r="B24" s="43" t="s">
        <v>39</v>
      </c>
      <c r="C24" s="43"/>
      <c r="D24" s="43"/>
      <c r="E24" s="81">
        <v>30</v>
      </c>
      <c r="F24" s="84"/>
      <c r="G24" s="21">
        <f>$E24*F24</f>
        <v>0</v>
      </c>
    </row>
    <row r="25" spans="1:7" ht="30.75" customHeight="1" thickBot="1" x14ac:dyDescent="0.3">
      <c r="A25" s="77" t="s">
        <v>32</v>
      </c>
      <c r="B25" s="78" t="s">
        <v>53</v>
      </c>
      <c r="C25" s="78"/>
      <c r="D25" s="78"/>
      <c r="E25" s="82">
        <v>200</v>
      </c>
      <c r="F25" s="85"/>
      <c r="G25" s="79">
        <f>$E25*F25</f>
        <v>0</v>
      </c>
    </row>
    <row r="26" spans="1:7" ht="30.75" customHeight="1" x14ac:dyDescent="0.25">
      <c r="A26" s="70" t="s">
        <v>112</v>
      </c>
      <c r="B26" s="71"/>
      <c r="C26" s="71"/>
      <c r="D26" s="71"/>
      <c r="E26" s="71"/>
      <c r="F26" s="72"/>
      <c r="G26" s="73">
        <f>SUM(G18:G25)</f>
        <v>0</v>
      </c>
    </row>
    <row r="27" spans="1:7" ht="30.75" customHeight="1" x14ac:dyDescent="0.25">
      <c r="A27" s="55" t="s">
        <v>8</v>
      </c>
      <c r="B27" s="56"/>
      <c r="C27" s="56"/>
      <c r="D27" s="56"/>
      <c r="E27" s="56"/>
      <c r="F27" s="64"/>
      <c r="G27" s="32">
        <f>G26*0.095</f>
        <v>0</v>
      </c>
    </row>
    <row r="28" spans="1:7" ht="30.75" customHeight="1" thickBot="1" x14ac:dyDescent="0.3">
      <c r="A28" s="57" t="s">
        <v>25</v>
      </c>
      <c r="B28" s="58"/>
      <c r="C28" s="58"/>
      <c r="D28" s="58"/>
      <c r="E28" s="58"/>
      <c r="F28" s="65"/>
      <c r="G28" s="33">
        <f>G26+G27</f>
        <v>0</v>
      </c>
    </row>
    <row r="29" spans="1:7" ht="17.25" customHeight="1" x14ac:dyDescent="0.25">
      <c r="A29" s="3"/>
      <c r="B29" s="4"/>
      <c r="C29" s="4"/>
      <c r="D29" s="4"/>
    </row>
    <row r="30" spans="1:7" s="24" customFormat="1" ht="21.75" customHeight="1" x14ac:dyDescent="0.25">
      <c r="A30" s="23" t="s">
        <v>107</v>
      </c>
    </row>
    <row r="31" spans="1:7" s="24" customFormat="1" ht="21" customHeight="1" x14ac:dyDescent="0.25">
      <c r="A31" s="25"/>
    </row>
    <row r="32" spans="1:7" s="26" customFormat="1" ht="20.25" customHeight="1" x14ac:dyDescent="0.15">
      <c r="A32" s="24" t="s">
        <v>1</v>
      </c>
      <c r="B32" s="59"/>
      <c r="C32" s="59"/>
      <c r="F32" s="24" t="s">
        <v>108</v>
      </c>
    </row>
    <row r="33" spans="1:7" s="26" customFormat="1" ht="20.25" customHeight="1" x14ac:dyDescent="0.15">
      <c r="A33" s="24" t="s">
        <v>2</v>
      </c>
      <c r="B33" s="41"/>
      <c r="C33" s="41"/>
      <c r="F33" s="42"/>
      <c r="G33" s="42"/>
    </row>
    <row r="34" spans="1:7" s="29" customFormat="1" ht="17.25" customHeight="1" x14ac:dyDescent="0.25">
      <c r="A34" s="27"/>
      <c r="B34" s="28"/>
      <c r="C34" s="28"/>
      <c r="D34" s="28"/>
    </row>
    <row r="35" spans="1:7" ht="17.25" customHeight="1" x14ac:dyDescent="0.25">
      <c r="A35" s="3"/>
      <c r="B35" s="4"/>
      <c r="C35" s="4"/>
      <c r="D35" s="4"/>
    </row>
    <row r="36" spans="1:7" ht="17.25" customHeight="1" x14ac:dyDescent="0.25">
      <c r="A36" s="3"/>
      <c r="B36" s="4"/>
      <c r="C36" s="4"/>
      <c r="D36" s="4"/>
    </row>
    <row r="37" spans="1:7" ht="17.25" customHeight="1" x14ac:dyDescent="0.25">
      <c r="A37" s="3"/>
      <c r="B37" s="4"/>
      <c r="C37" s="4"/>
      <c r="D37" s="4"/>
    </row>
    <row r="38" spans="1:7" ht="17.25" customHeight="1" x14ac:dyDescent="0.25">
      <c r="A38" s="3"/>
      <c r="B38" s="4"/>
      <c r="C38" s="4"/>
      <c r="D38" s="4"/>
    </row>
    <row r="39" spans="1:7" ht="17.25" customHeight="1" x14ac:dyDescent="0.25">
      <c r="A39" s="3"/>
      <c r="B39" s="4"/>
      <c r="C39" s="4"/>
      <c r="D39" s="4"/>
    </row>
    <row r="40" spans="1:7" ht="17.25" customHeight="1" x14ac:dyDescent="0.25">
      <c r="A40" s="3"/>
      <c r="B40" s="4"/>
      <c r="C40" s="4"/>
      <c r="D40" s="4"/>
    </row>
    <row r="41" spans="1:7" ht="17.25" customHeight="1" x14ac:dyDescent="0.25">
      <c r="A41" s="3"/>
      <c r="B41" s="4"/>
      <c r="C41" s="4"/>
      <c r="D41" s="4"/>
    </row>
    <row r="42" spans="1:7" ht="17.25" customHeight="1" x14ac:dyDescent="0.25"/>
    <row r="47" spans="1:7" ht="18" customHeight="1" x14ac:dyDescent="0.25"/>
    <row r="48" spans="1:7" ht="18" customHeight="1" x14ac:dyDescent="0.25"/>
  </sheetData>
  <mergeCells count="31">
    <mergeCell ref="A26:F26"/>
    <mergeCell ref="A27:F27"/>
    <mergeCell ref="A28:F28"/>
    <mergeCell ref="B32:C32"/>
    <mergeCell ref="B33:C33"/>
    <mergeCell ref="F33:G33"/>
    <mergeCell ref="B20:D20"/>
    <mergeCell ref="B21:D21"/>
    <mergeCell ref="B22:D22"/>
    <mergeCell ref="B23:D23"/>
    <mergeCell ref="B24:D24"/>
    <mergeCell ref="B25:D25"/>
    <mergeCell ref="B17:D17"/>
    <mergeCell ref="B18:D18"/>
    <mergeCell ref="B19:D19"/>
    <mergeCell ref="A15:A16"/>
    <mergeCell ref="B15:D16"/>
    <mergeCell ref="E15:E16"/>
    <mergeCell ref="F15:F16"/>
    <mergeCell ref="G15:G16"/>
    <mergeCell ref="B8:D8"/>
    <mergeCell ref="E8:F8"/>
    <mergeCell ref="A10:G10"/>
    <mergeCell ref="A12:G12"/>
    <mergeCell ref="A13:G13"/>
    <mergeCell ref="B3:D3"/>
    <mergeCell ref="E3:F3"/>
    <mergeCell ref="B4:D4"/>
    <mergeCell ref="E4:F4"/>
    <mergeCell ref="B7:D7"/>
    <mergeCell ref="E7:F7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D </oddHeader>
    <oddFooter>&amp;C&amp;"Tahoma,Navadno"&amp;8stran &amp;P od &amp;N</oddFooter>
  </headerFooter>
  <ignoredErrors>
    <ignoredError sqref="A18:A25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3.425781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54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40</v>
      </c>
      <c r="B17" s="44" t="s">
        <v>55</v>
      </c>
      <c r="C17" s="44"/>
      <c r="D17" s="44"/>
      <c r="E17" s="22">
        <v>200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B24:C24"/>
    <mergeCell ref="B25:C25"/>
    <mergeCell ref="F25:G25"/>
    <mergeCell ref="A18:F18"/>
    <mergeCell ref="A19:F19"/>
    <mergeCell ref="A20:F20"/>
    <mergeCell ref="B16:D16"/>
    <mergeCell ref="B17:D17"/>
    <mergeCell ref="A14:A15"/>
    <mergeCell ref="B14:D15"/>
    <mergeCell ref="E14:E15"/>
    <mergeCell ref="F14:F15"/>
    <mergeCell ref="G14:G15"/>
    <mergeCell ref="B7:D7"/>
    <mergeCell ref="E7:F7"/>
    <mergeCell ref="A9:G9"/>
    <mergeCell ref="A11:G11"/>
    <mergeCell ref="A12:G12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E </oddHeader>
    <oddFooter>&amp;C&amp;"Tahoma,Navadno"&amp;8stran &amp;P od &amp;N</oddFooter>
  </headerFooter>
  <ignoredErrors>
    <ignoredError sqref="A17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3.425781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56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20</v>
      </c>
      <c r="B17" s="44" t="s">
        <v>21</v>
      </c>
      <c r="C17" s="44"/>
      <c r="D17" s="44"/>
      <c r="E17" s="22">
        <v>200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B25:C25"/>
    <mergeCell ref="F25:G25"/>
    <mergeCell ref="B16:D16"/>
    <mergeCell ref="B17:D17"/>
    <mergeCell ref="B24:C24"/>
    <mergeCell ref="A18:F18"/>
    <mergeCell ref="A19:F19"/>
    <mergeCell ref="A14:A15"/>
    <mergeCell ref="B14:D15"/>
    <mergeCell ref="E14:E15"/>
    <mergeCell ref="F14:F15"/>
    <mergeCell ref="G14:G15"/>
    <mergeCell ref="A20:F20"/>
    <mergeCell ref="B7:D7"/>
    <mergeCell ref="E7:F7"/>
    <mergeCell ref="A9:G9"/>
    <mergeCell ref="A11:G11"/>
    <mergeCell ref="A12:G12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F </oddHeader>
    <oddFooter>&amp;C&amp;"Tahoma,Navadno"&amp;8stran &amp;P od &amp;N</oddFooter>
  </headerFooter>
  <ignoredErrors>
    <ignoredError sqref="A1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4.285156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ht="14.25" customHeight="1" x14ac:dyDescent="0.25">
      <c r="A1" s="1"/>
    </row>
    <row r="2" spans="1:7" s="7" customFormat="1" ht="18" customHeight="1" x14ac:dyDescent="0.25">
      <c r="A2" s="13" t="s">
        <v>3</v>
      </c>
      <c r="B2" s="8"/>
      <c r="C2" s="6"/>
      <c r="D2" s="6"/>
    </row>
    <row r="3" spans="1:7" s="8" customFormat="1" ht="21" customHeight="1" x14ac:dyDescent="0.25">
      <c r="A3" s="11" t="s">
        <v>111</v>
      </c>
      <c r="B3" s="52"/>
      <c r="C3" s="52"/>
      <c r="D3" s="52"/>
      <c r="E3" s="48"/>
      <c r="F3" s="48"/>
    </row>
    <row r="4" spans="1:7" s="8" customFormat="1" ht="21" customHeight="1" x14ac:dyDescent="0.25">
      <c r="A4" s="11" t="s">
        <v>4</v>
      </c>
      <c r="B4" s="49"/>
      <c r="C4" s="49"/>
      <c r="D4" s="49"/>
      <c r="E4" s="49"/>
      <c r="F4" s="49"/>
    </row>
    <row r="5" spans="1:7" s="8" customFormat="1" ht="12.75" customHeight="1" x14ac:dyDescent="0.25">
      <c r="A5" s="9"/>
    </row>
    <row r="6" spans="1:7" s="7" customFormat="1" ht="17.25" customHeight="1" x14ac:dyDescent="0.25">
      <c r="A6" s="13" t="s">
        <v>5</v>
      </c>
      <c r="B6" s="8"/>
      <c r="C6" s="6"/>
      <c r="D6" s="6"/>
    </row>
    <row r="7" spans="1:7" s="8" customFormat="1" ht="21" customHeight="1" x14ac:dyDescent="0.25">
      <c r="A7" s="11" t="s">
        <v>111</v>
      </c>
      <c r="B7" s="52" t="s">
        <v>109</v>
      </c>
      <c r="C7" s="52"/>
      <c r="D7" s="52"/>
      <c r="E7" s="50"/>
      <c r="F7" s="50"/>
    </row>
    <row r="8" spans="1:7" s="8" customFormat="1" ht="21" customHeight="1" x14ac:dyDescent="0.25">
      <c r="A8" s="11" t="s">
        <v>7</v>
      </c>
      <c r="B8" s="51" t="s">
        <v>110</v>
      </c>
      <c r="C8" s="51"/>
      <c r="D8" s="51"/>
      <c r="E8" s="47"/>
      <c r="F8" s="47"/>
    </row>
    <row r="9" spans="1:7" s="8" customFormat="1" ht="18.75" customHeight="1" x14ac:dyDescent="0.25">
      <c r="A9" s="10"/>
      <c r="B9" s="10"/>
      <c r="C9" s="11"/>
      <c r="D9" s="11"/>
    </row>
    <row r="10" spans="1:7" s="8" customFormat="1" ht="18" customHeight="1" x14ac:dyDescent="0.25">
      <c r="A10" s="60" t="s">
        <v>6</v>
      </c>
      <c r="B10" s="60"/>
      <c r="C10" s="60"/>
      <c r="D10" s="60"/>
      <c r="E10" s="60"/>
      <c r="F10" s="60"/>
      <c r="G10" s="60"/>
    </row>
    <row r="11" spans="1:7" s="8" customFormat="1" ht="19.5" customHeight="1" x14ac:dyDescent="0.25">
      <c r="A11" s="12"/>
      <c r="B11" s="12"/>
      <c r="C11" s="12"/>
      <c r="D11" s="12"/>
    </row>
    <row r="12" spans="1:7" s="8" customFormat="1" ht="23.25" customHeight="1" x14ac:dyDescent="0.25">
      <c r="A12" s="61" t="s">
        <v>9</v>
      </c>
      <c r="B12" s="61"/>
      <c r="C12" s="61"/>
      <c r="D12" s="61"/>
      <c r="E12" s="61"/>
      <c r="F12" s="61"/>
      <c r="G12" s="61"/>
    </row>
    <row r="13" spans="1:7" ht="27" customHeight="1" thickBot="1" x14ac:dyDescent="0.3">
      <c r="A13" s="62" t="s">
        <v>57</v>
      </c>
      <c r="B13" s="62"/>
      <c r="C13" s="62"/>
      <c r="D13" s="62"/>
      <c r="E13" s="62"/>
      <c r="F13" s="62"/>
      <c r="G13" s="62"/>
    </row>
    <row r="14" spans="1:7" ht="21.75" customHeight="1" thickTop="1" thickBot="1" x14ac:dyDescent="0.3">
      <c r="A14" s="1"/>
    </row>
    <row r="15" spans="1:7" ht="28.5" customHeight="1" x14ac:dyDescent="0.25">
      <c r="A15" s="34" t="s">
        <v>24</v>
      </c>
      <c r="B15" s="45" t="s">
        <v>22</v>
      </c>
      <c r="C15" s="45"/>
      <c r="D15" s="45"/>
      <c r="E15" s="36" t="s">
        <v>51</v>
      </c>
      <c r="F15" s="38" t="s">
        <v>0</v>
      </c>
      <c r="G15" s="36" t="s">
        <v>23</v>
      </c>
    </row>
    <row r="16" spans="1:7" ht="21" customHeight="1" x14ac:dyDescent="0.25">
      <c r="A16" s="35"/>
      <c r="B16" s="46"/>
      <c r="C16" s="46"/>
      <c r="D16" s="46"/>
      <c r="E16" s="37"/>
      <c r="F16" s="39"/>
      <c r="G16" s="37"/>
    </row>
    <row r="17" spans="1:7" ht="16.5" customHeight="1" thickBot="1" x14ac:dyDescent="0.3">
      <c r="A17" s="5">
        <v>1</v>
      </c>
      <c r="B17" s="40">
        <v>2</v>
      </c>
      <c r="C17" s="40"/>
      <c r="D17" s="40"/>
      <c r="E17" s="16">
        <v>3</v>
      </c>
      <c r="F17" s="17">
        <v>4</v>
      </c>
      <c r="G17" s="16" t="s">
        <v>46</v>
      </c>
    </row>
    <row r="18" spans="1:7" ht="30.75" customHeight="1" x14ac:dyDescent="0.25">
      <c r="A18" s="14" t="s">
        <v>41</v>
      </c>
      <c r="B18" s="44" t="s">
        <v>58</v>
      </c>
      <c r="C18" s="44"/>
      <c r="D18" s="44"/>
      <c r="E18" s="22">
        <v>150</v>
      </c>
      <c r="F18" s="18"/>
      <c r="G18" s="19">
        <f>$E18*F18</f>
        <v>0</v>
      </c>
    </row>
    <row r="19" spans="1:7" ht="30.75" customHeight="1" thickBot="1" x14ac:dyDescent="0.3">
      <c r="A19" s="15" t="s">
        <v>42</v>
      </c>
      <c r="B19" s="43" t="s">
        <v>44</v>
      </c>
      <c r="C19" s="43"/>
      <c r="D19" s="43"/>
      <c r="E19" s="22">
        <v>100</v>
      </c>
      <c r="F19" s="20"/>
      <c r="G19" s="21">
        <f>$E19*F19</f>
        <v>0</v>
      </c>
    </row>
    <row r="20" spans="1:7" ht="30.75" customHeight="1" x14ac:dyDescent="0.25">
      <c r="A20" s="53" t="s">
        <v>112</v>
      </c>
      <c r="B20" s="54"/>
      <c r="C20" s="54"/>
      <c r="D20" s="54"/>
      <c r="E20" s="54"/>
      <c r="F20" s="63"/>
      <c r="G20" s="31">
        <f>SUM(G18:G19)</f>
        <v>0</v>
      </c>
    </row>
    <row r="21" spans="1:7" ht="30.75" customHeight="1" x14ac:dyDescent="0.25">
      <c r="A21" s="55" t="s">
        <v>8</v>
      </c>
      <c r="B21" s="56"/>
      <c r="C21" s="56"/>
      <c r="D21" s="56"/>
      <c r="E21" s="56"/>
      <c r="F21" s="64"/>
      <c r="G21" s="32">
        <f>G20*0.095</f>
        <v>0</v>
      </c>
    </row>
    <row r="22" spans="1:7" ht="30.75" customHeight="1" thickBot="1" x14ac:dyDescent="0.3">
      <c r="A22" s="57" t="s">
        <v>25</v>
      </c>
      <c r="B22" s="58"/>
      <c r="C22" s="58"/>
      <c r="D22" s="58"/>
      <c r="E22" s="58"/>
      <c r="F22" s="65"/>
      <c r="G22" s="33">
        <f>G20+G21</f>
        <v>0</v>
      </c>
    </row>
    <row r="23" spans="1:7" ht="17.25" customHeight="1" x14ac:dyDescent="0.25">
      <c r="A23" s="3"/>
      <c r="B23" s="4"/>
      <c r="C23" s="4"/>
      <c r="D23" s="4"/>
    </row>
    <row r="24" spans="1:7" s="24" customFormat="1" ht="21.75" customHeight="1" x14ac:dyDescent="0.25">
      <c r="A24" s="23" t="s">
        <v>107</v>
      </c>
    </row>
    <row r="25" spans="1:7" s="24" customFormat="1" ht="21" customHeight="1" x14ac:dyDescent="0.25">
      <c r="A25" s="25"/>
    </row>
    <row r="26" spans="1:7" s="26" customFormat="1" ht="20.25" customHeight="1" x14ac:dyDescent="0.15">
      <c r="A26" s="24" t="s">
        <v>1</v>
      </c>
      <c r="B26" s="59"/>
      <c r="C26" s="59"/>
      <c r="F26" s="24" t="s">
        <v>108</v>
      </c>
    </row>
    <row r="27" spans="1:7" s="26" customFormat="1" ht="20.25" customHeight="1" x14ac:dyDescent="0.15">
      <c r="A27" s="24" t="s">
        <v>2</v>
      </c>
      <c r="B27" s="41"/>
      <c r="C27" s="41"/>
      <c r="F27" s="42"/>
      <c r="G27" s="42"/>
    </row>
    <row r="28" spans="1:7" s="29" customFormat="1" ht="17.25" customHeight="1" x14ac:dyDescent="0.25">
      <c r="A28" s="27"/>
      <c r="B28" s="28"/>
      <c r="C28" s="28"/>
      <c r="D28" s="28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>
      <c r="A34" s="3"/>
      <c r="B34" s="4"/>
      <c r="C34" s="4"/>
      <c r="D34" s="4"/>
    </row>
    <row r="35" spans="1:4" ht="17.25" customHeight="1" x14ac:dyDescent="0.25">
      <c r="A35" s="3"/>
      <c r="B35" s="4"/>
      <c r="C35" s="4"/>
      <c r="D35" s="4"/>
    </row>
    <row r="36" spans="1:4" ht="17.25" customHeight="1" x14ac:dyDescent="0.25"/>
    <row r="41" spans="1:4" ht="18" customHeight="1" x14ac:dyDescent="0.25"/>
    <row r="42" spans="1:4" ht="18" customHeight="1" x14ac:dyDescent="0.25"/>
  </sheetData>
  <mergeCells count="25">
    <mergeCell ref="B26:C26"/>
    <mergeCell ref="B27:C27"/>
    <mergeCell ref="F27:G27"/>
    <mergeCell ref="A20:F20"/>
    <mergeCell ref="A21:F21"/>
    <mergeCell ref="A22:F22"/>
    <mergeCell ref="B17:D17"/>
    <mergeCell ref="B18:D18"/>
    <mergeCell ref="B19:D19"/>
    <mergeCell ref="A15:A16"/>
    <mergeCell ref="B15:D16"/>
    <mergeCell ref="E15:E16"/>
    <mergeCell ref="F15:F16"/>
    <mergeCell ref="G15:G16"/>
    <mergeCell ref="B8:D8"/>
    <mergeCell ref="E8:F8"/>
    <mergeCell ref="A10:G10"/>
    <mergeCell ref="A12:G12"/>
    <mergeCell ref="A13:G13"/>
    <mergeCell ref="B3:D3"/>
    <mergeCell ref="E3:F3"/>
    <mergeCell ref="B4:D4"/>
    <mergeCell ref="E4:F4"/>
    <mergeCell ref="B7:D7"/>
    <mergeCell ref="E7:F7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G </oddHeader>
    <oddFooter>&amp;C&amp;"Tahoma,Navadno"&amp;8stran &amp;P od &amp;N</oddFooter>
  </headerFooter>
  <rowBreaks count="1" manualBreakCount="1">
    <brk id="19" max="16383" man="1"/>
  </rowBreaks>
  <ignoredErrors>
    <ignoredError sqref="A18:A1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4.285156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59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43</v>
      </c>
      <c r="B17" s="44" t="s">
        <v>45</v>
      </c>
      <c r="C17" s="44"/>
      <c r="D17" s="44"/>
      <c r="E17" s="22">
        <v>1600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A20:F20"/>
    <mergeCell ref="B24:C24"/>
    <mergeCell ref="B25:C25"/>
    <mergeCell ref="F25:G25"/>
    <mergeCell ref="B16:D16"/>
    <mergeCell ref="B17:D17"/>
    <mergeCell ref="A18:F18"/>
    <mergeCell ref="A19:F19"/>
    <mergeCell ref="B7:D7"/>
    <mergeCell ref="E7:F7"/>
    <mergeCell ref="A9:G9"/>
    <mergeCell ref="A11:G11"/>
    <mergeCell ref="A12:G12"/>
    <mergeCell ref="A14:A15"/>
    <mergeCell ref="B14:D15"/>
    <mergeCell ref="E14:E15"/>
    <mergeCell ref="F14:F15"/>
    <mergeCell ref="G14:G15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>&amp;C&amp;"Tahoma,Navadno Ležeče"&amp;8Oddaja javnega naročila storitev po odprtem postopku:
PREVZEM, ODVOZ, OBDELAVA IN ODSTRANJEVANJE ODPADKOV&amp;R&amp;"Tahoma,Krepko"&amp;8OBRAZEC št. 12 - Predračun -
za SKLOP H</oddHeader>
    <oddFooter>&amp;C&amp;"Tahoma,Navadno"&amp;8stran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4.285156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ht="14.25" customHeight="1" x14ac:dyDescent="0.25">
      <c r="A1" s="1"/>
    </row>
    <row r="2" spans="1:7" s="7" customFormat="1" ht="18" customHeight="1" x14ac:dyDescent="0.25">
      <c r="A2" s="13" t="s">
        <v>3</v>
      </c>
      <c r="B2" s="8"/>
      <c r="C2" s="6"/>
      <c r="D2" s="6"/>
    </row>
    <row r="3" spans="1:7" s="8" customFormat="1" ht="21" customHeight="1" x14ac:dyDescent="0.25">
      <c r="A3" s="11" t="s">
        <v>111</v>
      </c>
      <c r="B3" s="52"/>
      <c r="C3" s="52"/>
      <c r="D3" s="52"/>
      <c r="E3" s="48"/>
      <c r="F3" s="48"/>
    </row>
    <row r="4" spans="1:7" s="8" customFormat="1" ht="21" customHeight="1" x14ac:dyDescent="0.25">
      <c r="A4" s="11" t="s">
        <v>4</v>
      </c>
      <c r="B4" s="49"/>
      <c r="C4" s="49"/>
      <c r="D4" s="49"/>
      <c r="E4" s="49"/>
      <c r="F4" s="49"/>
    </row>
    <row r="5" spans="1:7" s="8" customFormat="1" ht="12.75" customHeight="1" x14ac:dyDescent="0.25">
      <c r="A5" s="9"/>
    </row>
    <row r="6" spans="1:7" s="7" customFormat="1" ht="17.25" customHeight="1" x14ac:dyDescent="0.25">
      <c r="A6" s="13" t="s">
        <v>5</v>
      </c>
      <c r="B6" s="8"/>
      <c r="C6" s="6"/>
      <c r="D6" s="6"/>
    </row>
    <row r="7" spans="1:7" s="8" customFormat="1" ht="21" customHeight="1" x14ac:dyDescent="0.25">
      <c r="A7" s="11" t="s">
        <v>111</v>
      </c>
      <c r="B7" s="52" t="s">
        <v>109</v>
      </c>
      <c r="C7" s="52"/>
      <c r="D7" s="52"/>
      <c r="E7" s="50"/>
      <c r="F7" s="50"/>
    </row>
    <row r="8" spans="1:7" s="8" customFormat="1" ht="21" customHeight="1" x14ac:dyDescent="0.25">
      <c r="A8" s="11" t="s">
        <v>7</v>
      </c>
      <c r="B8" s="51" t="s">
        <v>110</v>
      </c>
      <c r="C8" s="51"/>
      <c r="D8" s="51"/>
      <c r="E8" s="47"/>
      <c r="F8" s="47"/>
    </row>
    <row r="9" spans="1:7" s="8" customFormat="1" ht="14.25" customHeight="1" x14ac:dyDescent="0.25">
      <c r="A9" s="10"/>
      <c r="B9" s="10"/>
      <c r="C9" s="11"/>
      <c r="D9" s="11"/>
    </row>
    <row r="10" spans="1:7" s="8" customFormat="1" ht="18" customHeight="1" x14ac:dyDescent="0.25">
      <c r="A10" s="60" t="s">
        <v>6</v>
      </c>
      <c r="B10" s="60"/>
      <c r="C10" s="60"/>
      <c r="D10" s="60"/>
      <c r="E10" s="60"/>
      <c r="F10" s="60"/>
      <c r="G10" s="60"/>
    </row>
    <row r="11" spans="1:7" s="8" customFormat="1" ht="12" customHeight="1" x14ac:dyDescent="0.25">
      <c r="A11" s="12"/>
      <c r="B11" s="12"/>
      <c r="C11" s="12"/>
      <c r="D11" s="12"/>
    </row>
    <row r="12" spans="1:7" s="8" customFormat="1" ht="23.25" customHeight="1" x14ac:dyDescent="0.25">
      <c r="A12" s="61" t="s">
        <v>9</v>
      </c>
      <c r="B12" s="61"/>
      <c r="C12" s="61"/>
      <c r="D12" s="61"/>
      <c r="E12" s="61"/>
      <c r="F12" s="61"/>
      <c r="G12" s="61"/>
    </row>
    <row r="13" spans="1:7" ht="27" customHeight="1" thickBot="1" x14ac:dyDescent="0.3">
      <c r="A13" s="62" t="s">
        <v>105</v>
      </c>
      <c r="B13" s="62"/>
      <c r="C13" s="62"/>
      <c r="D13" s="62"/>
      <c r="E13" s="62"/>
      <c r="F13" s="62"/>
      <c r="G13" s="62"/>
    </row>
    <row r="14" spans="1:7" ht="14.25" customHeight="1" thickTop="1" thickBot="1" x14ac:dyDescent="0.3">
      <c r="A14" s="1"/>
    </row>
    <row r="15" spans="1:7" ht="28.5" customHeight="1" x14ac:dyDescent="0.25">
      <c r="A15" s="34" t="s">
        <v>24</v>
      </c>
      <c r="B15" s="45" t="s">
        <v>22</v>
      </c>
      <c r="C15" s="45"/>
      <c r="D15" s="45"/>
      <c r="E15" s="86" t="s">
        <v>51</v>
      </c>
      <c r="F15" s="89" t="s">
        <v>0</v>
      </c>
      <c r="G15" s="36" t="s">
        <v>23</v>
      </c>
    </row>
    <row r="16" spans="1:7" ht="21" customHeight="1" x14ac:dyDescent="0.25">
      <c r="A16" s="35"/>
      <c r="B16" s="46"/>
      <c r="C16" s="46"/>
      <c r="D16" s="46"/>
      <c r="E16" s="87"/>
      <c r="F16" s="90"/>
      <c r="G16" s="37"/>
    </row>
    <row r="17" spans="1:7" ht="16.5" customHeight="1" thickBot="1" x14ac:dyDescent="0.3">
      <c r="A17" s="5">
        <v>1</v>
      </c>
      <c r="B17" s="40">
        <v>2</v>
      </c>
      <c r="C17" s="40"/>
      <c r="D17" s="40"/>
      <c r="E17" s="88">
        <v>3</v>
      </c>
      <c r="F17" s="91">
        <v>4</v>
      </c>
      <c r="G17" s="16" t="s">
        <v>46</v>
      </c>
    </row>
    <row r="18" spans="1:7" ht="25.5" customHeight="1" x14ac:dyDescent="0.25">
      <c r="A18" s="14" t="s">
        <v>113</v>
      </c>
      <c r="B18" s="44" t="s">
        <v>60</v>
      </c>
      <c r="C18" s="44"/>
      <c r="D18" s="44"/>
      <c r="E18" s="22">
        <v>4</v>
      </c>
      <c r="F18" s="18"/>
      <c r="G18" s="19">
        <f>$E18*F18</f>
        <v>0</v>
      </c>
    </row>
    <row r="19" spans="1:7" ht="25.5" customHeight="1" x14ac:dyDescent="0.25">
      <c r="A19" s="15" t="s">
        <v>61</v>
      </c>
      <c r="B19" s="43" t="s">
        <v>62</v>
      </c>
      <c r="C19" s="43"/>
      <c r="D19" s="43"/>
      <c r="E19" s="22">
        <v>10</v>
      </c>
      <c r="F19" s="20"/>
      <c r="G19" s="21">
        <f>$E19*F19</f>
        <v>0</v>
      </c>
    </row>
    <row r="20" spans="1:7" ht="25.5" customHeight="1" x14ac:dyDescent="0.25">
      <c r="A20" s="15" t="s">
        <v>63</v>
      </c>
      <c r="B20" s="43" t="s">
        <v>64</v>
      </c>
      <c r="C20" s="43"/>
      <c r="D20" s="43"/>
      <c r="E20" s="30">
        <v>0.2</v>
      </c>
      <c r="F20" s="20"/>
      <c r="G20" s="21">
        <f>$E20*F20</f>
        <v>0</v>
      </c>
    </row>
    <row r="21" spans="1:7" ht="30.75" customHeight="1" x14ac:dyDescent="0.25">
      <c r="A21" s="15" t="s">
        <v>65</v>
      </c>
      <c r="B21" s="43" t="s">
        <v>66</v>
      </c>
      <c r="C21" s="43"/>
      <c r="D21" s="43"/>
      <c r="E21" s="30">
        <v>1.4</v>
      </c>
      <c r="F21" s="20"/>
      <c r="G21" s="21">
        <f>$E21*F21</f>
        <v>0</v>
      </c>
    </row>
    <row r="22" spans="1:7" ht="30.75" customHeight="1" x14ac:dyDescent="0.25">
      <c r="A22" s="15" t="s">
        <v>67</v>
      </c>
      <c r="B22" s="43" t="s">
        <v>68</v>
      </c>
      <c r="C22" s="43"/>
      <c r="D22" s="43"/>
      <c r="E22" s="30">
        <v>0.2</v>
      </c>
      <c r="F22" s="20"/>
      <c r="G22" s="21">
        <f>$E22*F22</f>
        <v>0</v>
      </c>
    </row>
    <row r="23" spans="1:7" ht="30.75" customHeight="1" x14ac:dyDescent="0.25">
      <c r="A23" s="15" t="s">
        <v>69</v>
      </c>
      <c r="B23" s="43" t="s">
        <v>70</v>
      </c>
      <c r="C23" s="43"/>
      <c r="D23" s="43"/>
      <c r="E23" s="30">
        <v>0.2</v>
      </c>
      <c r="F23" s="20"/>
      <c r="G23" s="21">
        <f>$E23*F23</f>
        <v>0</v>
      </c>
    </row>
    <row r="24" spans="1:7" ht="30.75" customHeight="1" x14ac:dyDescent="0.25">
      <c r="A24" s="15" t="s">
        <v>71</v>
      </c>
      <c r="B24" s="43" t="s">
        <v>72</v>
      </c>
      <c r="C24" s="43"/>
      <c r="D24" s="43"/>
      <c r="E24" s="30">
        <v>0.2</v>
      </c>
      <c r="F24" s="20"/>
      <c r="G24" s="21">
        <f>$E24*F24</f>
        <v>0</v>
      </c>
    </row>
    <row r="25" spans="1:7" ht="26.25" customHeight="1" x14ac:dyDescent="0.25">
      <c r="A25" s="15" t="s">
        <v>73</v>
      </c>
      <c r="B25" s="43" t="s">
        <v>74</v>
      </c>
      <c r="C25" s="43"/>
      <c r="D25" s="43"/>
      <c r="E25" s="30">
        <v>4</v>
      </c>
      <c r="F25" s="20"/>
      <c r="G25" s="21">
        <f>$E25*F25</f>
        <v>0</v>
      </c>
    </row>
    <row r="26" spans="1:7" ht="26.25" customHeight="1" x14ac:dyDescent="0.25">
      <c r="A26" s="15" t="s">
        <v>75</v>
      </c>
      <c r="B26" s="43" t="s">
        <v>76</v>
      </c>
      <c r="C26" s="43"/>
      <c r="D26" s="43"/>
      <c r="E26" s="30">
        <v>0.2</v>
      </c>
      <c r="F26" s="20"/>
      <c r="G26" s="21">
        <f>$E26*F26</f>
        <v>0</v>
      </c>
    </row>
    <row r="27" spans="1:7" ht="26.25" customHeight="1" x14ac:dyDescent="0.25">
      <c r="A27" s="15" t="s">
        <v>77</v>
      </c>
      <c r="B27" s="43" t="s">
        <v>78</v>
      </c>
      <c r="C27" s="43"/>
      <c r="D27" s="43"/>
      <c r="E27" s="30">
        <v>0.2</v>
      </c>
      <c r="F27" s="20"/>
      <c r="G27" s="21">
        <f>$E27*F27</f>
        <v>0</v>
      </c>
    </row>
    <row r="28" spans="1:7" ht="26.25" customHeight="1" x14ac:dyDescent="0.25">
      <c r="A28" s="15" t="s">
        <v>79</v>
      </c>
      <c r="B28" s="43" t="s">
        <v>80</v>
      </c>
      <c r="C28" s="43"/>
      <c r="D28" s="43"/>
      <c r="E28" s="30">
        <v>0.2</v>
      </c>
      <c r="F28" s="20"/>
      <c r="G28" s="21">
        <f>$E28*F28</f>
        <v>0</v>
      </c>
    </row>
    <row r="29" spans="1:7" ht="26.25" customHeight="1" x14ac:dyDescent="0.25">
      <c r="A29" s="15" t="s">
        <v>81</v>
      </c>
      <c r="B29" s="43" t="s">
        <v>82</v>
      </c>
      <c r="C29" s="43"/>
      <c r="D29" s="43"/>
      <c r="E29" s="30">
        <v>0.2</v>
      </c>
      <c r="F29" s="20"/>
      <c r="G29" s="21">
        <f>$E29*F29</f>
        <v>0</v>
      </c>
    </row>
    <row r="30" spans="1:7" ht="26.25" customHeight="1" x14ac:dyDescent="0.25">
      <c r="A30" s="15" t="s">
        <v>83</v>
      </c>
      <c r="B30" s="43" t="s">
        <v>84</v>
      </c>
      <c r="C30" s="43"/>
      <c r="D30" s="43"/>
      <c r="E30" s="30">
        <v>1.2</v>
      </c>
      <c r="F30" s="20"/>
      <c r="G30" s="21">
        <f>$E30*F30</f>
        <v>0</v>
      </c>
    </row>
    <row r="31" spans="1:7" ht="26.25" customHeight="1" x14ac:dyDescent="0.25">
      <c r="A31" s="15" t="s">
        <v>85</v>
      </c>
      <c r="B31" s="43" t="s">
        <v>86</v>
      </c>
      <c r="C31" s="43"/>
      <c r="D31" s="43"/>
      <c r="E31" s="22">
        <v>3</v>
      </c>
      <c r="F31" s="20"/>
      <c r="G31" s="21">
        <f>$E31*F31</f>
        <v>0</v>
      </c>
    </row>
    <row r="32" spans="1:7" ht="26.25" customHeight="1" x14ac:dyDescent="0.25">
      <c r="A32" s="15" t="s">
        <v>87</v>
      </c>
      <c r="B32" s="43" t="s">
        <v>88</v>
      </c>
      <c r="C32" s="43"/>
      <c r="D32" s="43"/>
      <c r="E32" s="22">
        <v>5</v>
      </c>
      <c r="F32" s="20"/>
      <c r="G32" s="21">
        <f>$E32*F32</f>
        <v>0</v>
      </c>
    </row>
    <row r="33" spans="1:7" ht="26.25" customHeight="1" x14ac:dyDescent="0.25">
      <c r="A33" s="15" t="s">
        <v>89</v>
      </c>
      <c r="B33" s="43" t="s">
        <v>90</v>
      </c>
      <c r="C33" s="43"/>
      <c r="D33" s="43"/>
      <c r="E33" s="22">
        <v>46</v>
      </c>
      <c r="F33" s="20"/>
      <c r="G33" s="21">
        <f>$E33*F33</f>
        <v>0</v>
      </c>
    </row>
    <row r="34" spans="1:7" ht="26.25" customHeight="1" x14ac:dyDescent="0.25">
      <c r="A34" s="15" t="s">
        <v>91</v>
      </c>
      <c r="B34" s="43" t="s">
        <v>92</v>
      </c>
      <c r="C34" s="43"/>
      <c r="D34" s="43"/>
      <c r="E34" s="22">
        <v>2</v>
      </c>
      <c r="F34" s="20"/>
      <c r="G34" s="21">
        <f>$E34*F34</f>
        <v>0</v>
      </c>
    </row>
    <row r="35" spans="1:7" ht="26.25" customHeight="1" x14ac:dyDescent="0.25">
      <c r="A35" s="15" t="s">
        <v>93</v>
      </c>
      <c r="B35" s="43" t="s">
        <v>94</v>
      </c>
      <c r="C35" s="43"/>
      <c r="D35" s="43"/>
      <c r="E35" s="30">
        <v>3</v>
      </c>
      <c r="F35" s="20"/>
      <c r="G35" s="21">
        <f>$E35*F35</f>
        <v>0</v>
      </c>
    </row>
    <row r="36" spans="1:7" ht="26.25" customHeight="1" x14ac:dyDescent="0.25">
      <c r="A36" s="15" t="s">
        <v>95</v>
      </c>
      <c r="B36" s="43" t="s">
        <v>96</v>
      </c>
      <c r="C36" s="43"/>
      <c r="D36" s="43"/>
      <c r="E36" s="30">
        <v>0.2</v>
      </c>
      <c r="F36" s="20"/>
      <c r="G36" s="21">
        <f>$E36*F36</f>
        <v>0</v>
      </c>
    </row>
    <row r="37" spans="1:7" ht="26.25" customHeight="1" x14ac:dyDescent="0.25">
      <c r="A37" s="15" t="s">
        <v>97</v>
      </c>
      <c r="B37" s="43" t="s">
        <v>98</v>
      </c>
      <c r="C37" s="43"/>
      <c r="D37" s="43"/>
      <c r="E37" s="30">
        <v>0.2</v>
      </c>
      <c r="F37" s="20"/>
      <c r="G37" s="21">
        <f>$E37*F37</f>
        <v>0</v>
      </c>
    </row>
    <row r="38" spans="1:7" ht="26.25" customHeight="1" x14ac:dyDescent="0.25">
      <c r="A38" s="15" t="s">
        <v>99</v>
      </c>
      <c r="B38" s="43" t="s">
        <v>100</v>
      </c>
      <c r="C38" s="43"/>
      <c r="D38" s="43"/>
      <c r="E38" s="30">
        <v>0.2</v>
      </c>
      <c r="F38" s="20"/>
      <c r="G38" s="21">
        <f>$E38*F38</f>
        <v>0</v>
      </c>
    </row>
    <row r="39" spans="1:7" ht="26.25" customHeight="1" thickBot="1" x14ac:dyDescent="0.3">
      <c r="A39" s="15" t="s">
        <v>101</v>
      </c>
      <c r="B39" s="43" t="s">
        <v>102</v>
      </c>
      <c r="C39" s="43"/>
      <c r="D39" s="43"/>
      <c r="E39" s="30">
        <v>2</v>
      </c>
      <c r="F39" s="20"/>
      <c r="G39" s="21">
        <f>$E39*F39</f>
        <v>0</v>
      </c>
    </row>
    <row r="40" spans="1:7" ht="30.75" customHeight="1" x14ac:dyDescent="0.25">
      <c r="A40" s="53" t="s">
        <v>112</v>
      </c>
      <c r="B40" s="54"/>
      <c r="C40" s="54"/>
      <c r="D40" s="54"/>
      <c r="E40" s="54"/>
      <c r="F40" s="63"/>
      <c r="G40" s="31">
        <f>SUM(G18:G39)</f>
        <v>0</v>
      </c>
    </row>
    <row r="41" spans="1:7" ht="30.75" customHeight="1" x14ac:dyDescent="0.25">
      <c r="A41" s="55" t="s">
        <v>8</v>
      </c>
      <c r="B41" s="56"/>
      <c r="C41" s="56"/>
      <c r="D41" s="56"/>
      <c r="E41" s="56"/>
      <c r="F41" s="64"/>
      <c r="G41" s="32">
        <f>G40*0.095</f>
        <v>0</v>
      </c>
    </row>
    <row r="42" spans="1:7" ht="30.75" customHeight="1" thickBot="1" x14ac:dyDescent="0.3">
      <c r="A42" s="57" t="s">
        <v>25</v>
      </c>
      <c r="B42" s="58"/>
      <c r="C42" s="58"/>
      <c r="D42" s="58"/>
      <c r="E42" s="58"/>
      <c r="F42" s="65"/>
      <c r="G42" s="33">
        <f>G40+G41</f>
        <v>0</v>
      </c>
    </row>
    <row r="43" spans="1:7" ht="17.25" customHeight="1" x14ac:dyDescent="0.25">
      <c r="A43" s="3"/>
      <c r="B43" s="4"/>
      <c r="C43" s="4"/>
      <c r="D43" s="4"/>
    </row>
    <row r="44" spans="1:7" s="24" customFormat="1" ht="21.75" customHeight="1" x14ac:dyDescent="0.25">
      <c r="A44" s="23" t="s">
        <v>107</v>
      </c>
    </row>
    <row r="45" spans="1:7" s="24" customFormat="1" ht="21" customHeight="1" x14ac:dyDescent="0.25">
      <c r="A45" s="25"/>
    </row>
    <row r="46" spans="1:7" s="26" customFormat="1" ht="20.25" customHeight="1" x14ac:dyDescent="0.15">
      <c r="A46" s="24" t="s">
        <v>1</v>
      </c>
      <c r="B46" s="59"/>
      <c r="C46" s="59"/>
      <c r="F46" s="24" t="s">
        <v>108</v>
      </c>
    </row>
    <row r="47" spans="1:7" s="26" customFormat="1" ht="20.25" customHeight="1" x14ac:dyDescent="0.15">
      <c r="A47" s="24" t="s">
        <v>2</v>
      </c>
      <c r="B47" s="41"/>
      <c r="C47" s="41"/>
      <c r="F47" s="42"/>
      <c r="G47" s="42"/>
    </row>
    <row r="48" spans="1:7" s="29" customFormat="1" ht="17.25" customHeight="1" x14ac:dyDescent="0.25">
      <c r="A48" s="27"/>
      <c r="B48" s="28"/>
      <c r="C48" s="28"/>
      <c r="D48" s="28"/>
    </row>
    <row r="49" spans="1:4" ht="17.25" customHeight="1" x14ac:dyDescent="0.25">
      <c r="A49" s="3"/>
      <c r="B49" s="4"/>
      <c r="C49" s="4"/>
      <c r="D49" s="4"/>
    </row>
    <row r="50" spans="1:4" ht="17.25" customHeight="1" x14ac:dyDescent="0.25">
      <c r="A50" s="3"/>
      <c r="B50" s="4"/>
      <c r="C50" s="4"/>
      <c r="D50" s="4"/>
    </row>
    <row r="51" spans="1:4" ht="17.25" customHeight="1" x14ac:dyDescent="0.25">
      <c r="A51" s="3"/>
      <c r="B51" s="4"/>
      <c r="C51" s="4"/>
      <c r="D51" s="4"/>
    </row>
    <row r="52" spans="1:4" ht="17.25" customHeight="1" x14ac:dyDescent="0.25">
      <c r="A52" s="3"/>
      <c r="B52" s="4"/>
      <c r="C52" s="4"/>
      <c r="D52" s="4"/>
    </row>
    <row r="53" spans="1:4" ht="17.25" customHeight="1" x14ac:dyDescent="0.25">
      <c r="A53" s="3"/>
      <c r="B53" s="4"/>
      <c r="C53" s="4"/>
      <c r="D53" s="4"/>
    </row>
    <row r="54" spans="1:4" ht="17.25" customHeight="1" x14ac:dyDescent="0.25">
      <c r="A54" s="3"/>
      <c r="B54" s="4"/>
      <c r="C54" s="4"/>
      <c r="D54" s="4"/>
    </row>
    <row r="55" spans="1:4" ht="17.25" customHeight="1" x14ac:dyDescent="0.25">
      <c r="A55" s="3"/>
      <c r="B55" s="4"/>
      <c r="C55" s="4"/>
      <c r="D55" s="4"/>
    </row>
    <row r="56" spans="1:4" ht="17.25" customHeight="1" x14ac:dyDescent="0.25"/>
    <row r="61" spans="1:4" ht="18" customHeight="1" x14ac:dyDescent="0.25"/>
    <row r="62" spans="1:4" ht="18" customHeight="1" x14ac:dyDescent="0.25"/>
  </sheetData>
  <mergeCells count="45">
    <mergeCell ref="A40:F40"/>
    <mergeCell ref="A41:F41"/>
    <mergeCell ref="A42:F42"/>
    <mergeCell ref="B37:D37"/>
    <mergeCell ref="B38:D38"/>
    <mergeCell ref="B39:D39"/>
    <mergeCell ref="B30:D30"/>
    <mergeCell ref="B31:D31"/>
    <mergeCell ref="B32:D32"/>
    <mergeCell ref="B33:D33"/>
    <mergeCell ref="B34:D34"/>
    <mergeCell ref="B35:D35"/>
    <mergeCell ref="B46:C46"/>
    <mergeCell ref="B47:C47"/>
    <mergeCell ref="F47:G47"/>
    <mergeCell ref="B20:D20"/>
    <mergeCell ref="B21:D21"/>
    <mergeCell ref="B22:D22"/>
    <mergeCell ref="B23:D23"/>
    <mergeCell ref="B24:D24"/>
    <mergeCell ref="B25:D25"/>
    <mergeCell ref="B17:D17"/>
    <mergeCell ref="B18:D18"/>
    <mergeCell ref="B19:D19"/>
    <mergeCell ref="B26:D26"/>
    <mergeCell ref="B27:D27"/>
    <mergeCell ref="B28:D28"/>
    <mergeCell ref="B29:D29"/>
    <mergeCell ref="B36:D36"/>
    <mergeCell ref="A15:A16"/>
    <mergeCell ref="B15:D16"/>
    <mergeCell ref="E15:E16"/>
    <mergeCell ref="F15:F16"/>
    <mergeCell ref="G15:G16"/>
    <mergeCell ref="B8:D8"/>
    <mergeCell ref="E8:F8"/>
    <mergeCell ref="A10:G10"/>
    <mergeCell ref="A12:G12"/>
    <mergeCell ref="A13:G13"/>
    <mergeCell ref="B3:D3"/>
    <mergeCell ref="E3:F3"/>
    <mergeCell ref="B4:D4"/>
    <mergeCell ref="E4:F4"/>
    <mergeCell ref="B7:D7"/>
    <mergeCell ref="E7:F7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>&amp;C&amp;"Tahoma,Navadno Ležeče"&amp;8Oddaja javnega naročila storitev po odprtem postopku:
PREVZEM, ODVOZ, OBDELAVA IN ODSTRANJEVANJE ODPADKOV&amp;R&amp;"Tahoma,Krepko"&amp;8OBRAZEC št. 12 - Predračun -
za SKLOP I</oddHeader>
    <oddFooter>&amp;C&amp;"Tahoma,Navadno"&amp;8stran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17" sqref="B17:D17"/>
    </sheetView>
  </sheetViews>
  <sheetFormatPr defaultRowHeight="10.5" x14ac:dyDescent="0.25"/>
  <cols>
    <col min="1" max="1" width="14.42578125" style="2" customWidth="1"/>
    <col min="2" max="2" width="13.5703125" style="2" customWidth="1"/>
    <col min="3" max="3" width="12.42578125" style="2" customWidth="1"/>
    <col min="4" max="4" width="33.42578125" style="2" customWidth="1"/>
    <col min="5" max="5" width="19.42578125" style="2" customWidth="1"/>
    <col min="6" max="7" width="18.28515625" style="2" customWidth="1"/>
    <col min="8" max="16384" width="9.140625" style="2"/>
  </cols>
  <sheetData>
    <row r="1" spans="1:7" s="7" customFormat="1" ht="18" customHeight="1" x14ac:dyDescent="0.25">
      <c r="A1" s="13" t="s">
        <v>3</v>
      </c>
      <c r="B1" s="8"/>
      <c r="C1" s="6"/>
      <c r="D1" s="6"/>
    </row>
    <row r="2" spans="1:7" s="8" customFormat="1" ht="21" customHeight="1" x14ac:dyDescent="0.25">
      <c r="A2" s="11" t="s">
        <v>111</v>
      </c>
      <c r="B2" s="52"/>
      <c r="C2" s="52"/>
      <c r="D2" s="52"/>
      <c r="E2" s="48"/>
      <c r="F2" s="48"/>
    </row>
    <row r="3" spans="1:7" s="8" customFormat="1" ht="21" customHeight="1" x14ac:dyDescent="0.25">
      <c r="A3" s="11" t="s">
        <v>4</v>
      </c>
      <c r="B3" s="49"/>
      <c r="C3" s="49"/>
      <c r="D3" s="49"/>
      <c r="E3" s="49"/>
      <c r="F3" s="49"/>
    </row>
    <row r="4" spans="1:7" s="8" customFormat="1" ht="7.5" customHeight="1" x14ac:dyDescent="0.25">
      <c r="A4" s="9"/>
    </row>
    <row r="5" spans="1:7" s="7" customFormat="1" ht="17.25" customHeight="1" x14ac:dyDescent="0.25">
      <c r="A5" s="13" t="s">
        <v>5</v>
      </c>
      <c r="B5" s="8"/>
      <c r="C5" s="6"/>
      <c r="D5" s="6"/>
    </row>
    <row r="6" spans="1:7" s="8" customFormat="1" ht="21" customHeight="1" x14ac:dyDescent="0.25">
      <c r="A6" s="11" t="s">
        <v>111</v>
      </c>
      <c r="B6" s="52" t="s">
        <v>109</v>
      </c>
      <c r="C6" s="52"/>
      <c r="D6" s="52"/>
      <c r="E6" s="50"/>
      <c r="F6" s="50"/>
    </row>
    <row r="7" spans="1:7" s="8" customFormat="1" ht="21" customHeight="1" x14ac:dyDescent="0.25">
      <c r="A7" s="11" t="s">
        <v>7</v>
      </c>
      <c r="B7" s="51" t="s">
        <v>110</v>
      </c>
      <c r="C7" s="51"/>
      <c r="D7" s="51"/>
      <c r="E7" s="47"/>
      <c r="F7" s="47"/>
    </row>
    <row r="8" spans="1:7" s="8" customFormat="1" ht="8.25" customHeight="1" x14ac:dyDescent="0.25">
      <c r="A8" s="10"/>
      <c r="B8" s="10"/>
      <c r="C8" s="11"/>
      <c r="D8" s="11"/>
    </row>
    <row r="9" spans="1:7" s="8" customFormat="1" ht="18" customHeight="1" x14ac:dyDescent="0.25">
      <c r="A9" s="60" t="s">
        <v>6</v>
      </c>
      <c r="B9" s="60"/>
      <c r="C9" s="60"/>
      <c r="D9" s="60"/>
      <c r="E9" s="60"/>
      <c r="F9" s="60"/>
      <c r="G9" s="60"/>
    </row>
    <row r="10" spans="1:7" s="8" customFormat="1" ht="8.25" customHeight="1" x14ac:dyDescent="0.25">
      <c r="A10" s="12"/>
      <c r="B10" s="12"/>
      <c r="C10" s="12"/>
      <c r="D10" s="12"/>
    </row>
    <row r="11" spans="1:7" s="8" customFormat="1" ht="23.25" customHeight="1" x14ac:dyDescent="0.25">
      <c r="A11" s="61" t="s">
        <v>9</v>
      </c>
      <c r="B11" s="61"/>
      <c r="C11" s="61"/>
      <c r="D11" s="61"/>
      <c r="E11" s="61"/>
      <c r="F11" s="61"/>
      <c r="G11" s="61"/>
    </row>
    <row r="12" spans="1:7" ht="27" customHeight="1" thickBot="1" x14ac:dyDescent="0.3">
      <c r="A12" s="62" t="s">
        <v>106</v>
      </c>
      <c r="B12" s="62"/>
      <c r="C12" s="62"/>
      <c r="D12" s="62"/>
      <c r="E12" s="62"/>
      <c r="F12" s="62"/>
      <c r="G12" s="62"/>
    </row>
    <row r="13" spans="1:7" ht="14.25" customHeight="1" thickTop="1" thickBot="1" x14ac:dyDescent="0.3">
      <c r="A13" s="1"/>
    </row>
    <row r="14" spans="1:7" ht="18" customHeight="1" x14ac:dyDescent="0.25">
      <c r="A14" s="34" t="s">
        <v>24</v>
      </c>
      <c r="B14" s="45" t="s">
        <v>22</v>
      </c>
      <c r="C14" s="45"/>
      <c r="D14" s="45"/>
      <c r="E14" s="36" t="s">
        <v>51</v>
      </c>
      <c r="F14" s="38" t="s">
        <v>0</v>
      </c>
      <c r="G14" s="36" t="s">
        <v>23</v>
      </c>
    </row>
    <row r="15" spans="1:7" ht="18" customHeight="1" x14ac:dyDescent="0.25">
      <c r="A15" s="35"/>
      <c r="B15" s="46"/>
      <c r="C15" s="46"/>
      <c r="D15" s="46"/>
      <c r="E15" s="37"/>
      <c r="F15" s="39"/>
      <c r="G15" s="37"/>
    </row>
    <row r="16" spans="1:7" ht="16.5" customHeight="1" thickBot="1" x14ac:dyDescent="0.3">
      <c r="A16" s="5">
        <v>1</v>
      </c>
      <c r="B16" s="40">
        <v>2</v>
      </c>
      <c r="C16" s="40"/>
      <c r="D16" s="40"/>
      <c r="E16" s="16">
        <v>3</v>
      </c>
      <c r="F16" s="17">
        <v>4</v>
      </c>
      <c r="G16" s="16" t="s">
        <v>46</v>
      </c>
    </row>
    <row r="17" spans="1:7" ht="30" customHeight="1" thickBot="1" x14ac:dyDescent="0.3">
      <c r="A17" s="14" t="s">
        <v>103</v>
      </c>
      <c r="B17" s="44" t="s">
        <v>104</v>
      </c>
      <c r="C17" s="44"/>
      <c r="D17" s="44"/>
      <c r="E17" s="22">
        <v>700</v>
      </c>
      <c r="F17" s="18"/>
      <c r="G17" s="19">
        <f>$E17*F17</f>
        <v>0</v>
      </c>
    </row>
    <row r="18" spans="1:7" ht="30" customHeight="1" x14ac:dyDescent="0.25">
      <c r="A18" s="53" t="s">
        <v>112</v>
      </c>
      <c r="B18" s="54"/>
      <c r="C18" s="54"/>
      <c r="D18" s="54"/>
      <c r="E18" s="54"/>
      <c r="F18" s="63"/>
      <c r="G18" s="31">
        <f>SUM(G17)</f>
        <v>0</v>
      </c>
    </row>
    <row r="19" spans="1:7" ht="30" customHeight="1" x14ac:dyDescent="0.25">
      <c r="A19" s="55" t="s">
        <v>8</v>
      </c>
      <c r="B19" s="56"/>
      <c r="C19" s="56"/>
      <c r="D19" s="56"/>
      <c r="E19" s="56"/>
      <c r="F19" s="64"/>
      <c r="G19" s="32">
        <f>G18*0.095</f>
        <v>0</v>
      </c>
    </row>
    <row r="20" spans="1:7" ht="30" customHeight="1" thickBot="1" x14ac:dyDescent="0.3">
      <c r="A20" s="57" t="s">
        <v>25</v>
      </c>
      <c r="B20" s="58"/>
      <c r="C20" s="58"/>
      <c r="D20" s="58"/>
      <c r="E20" s="58"/>
      <c r="F20" s="65"/>
      <c r="G20" s="33">
        <f>G18+G19</f>
        <v>0</v>
      </c>
    </row>
    <row r="21" spans="1:7" ht="7.5" customHeight="1" x14ac:dyDescent="0.25">
      <c r="A21" s="3"/>
      <c r="B21" s="4"/>
      <c r="C21" s="4"/>
      <c r="D21" s="4"/>
    </row>
    <row r="22" spans="1:7" s="24" customFormat="1" ht="19.5" customHeight="1" x14ac:dyDescent="0.25">
      <c r="A22" s="23" t="s">
        <v>107</v>
      </c>
    </row>
    <row r="23" spans="1:7" s="24" customFormat="1" ht="7.5" customHeight="1" x14ac:dyDescent="0.25">
      <c r="A23" s="25"/>
    </row>
    <row r="24" spans="1:7" s="26" customFormat="1" ht="20.25" customHeight="1" x14ac:dyDescent="0.15">
      <c r="A24" s="24" t="s">
        <v>1</v>
      </c>
      <c r="B24" s="59"/>
      <c r="C24" s="59"/>
      <c r="F24" s="24" t="s">
        <v>108</v>
      </c>
    </row>
    <row r="25" spans="1:7" s="26" customFormat="1" ht="20.25" customHeight="1" x14ac:dyDescent="0.15">
      <c r="A25" s="24" t="s">
        <v>2</v>
      </c>
      <c r="B25" s="41"/>
      <c r="C25" s="41"/>
      <c r="F25" s="42"/>
      <c r="G25" s="42"/>
    </row>
    <row r="26" spans="1:7" s="29" customFormat="1" ht="17.25" customHeight="1" x14ac:dyDescent="0.25">
      <c r="A26" s="27"/>
      <c r="B26" s="28"/>
      <c r="C26" s="28"/>
      <c r="D26" s="28"/>
    </row>
    <row r="27" spans="1:7" ht="17.25" customHeight="1" x14ac:dyDescent="0.25">
      <c r="A27" s="3"/>
      <c r="B27" s="4"/>
      <c r="C27" s="4"/>
      <c r="D27" s="4"/>
    </row>
    <row r="28" spans="1:7" ht="17.25" customHeight="1" x14ac:dyDescent="0.25">
      <c r="A28" s="3"/>
      <c r="B28" s="4"/>
      <c r="C28" s="4"/>
      <c r="D28" s="4"/>
    </row>
    <row r="29" spans="1:7" ht="17.25" customHeight="1" x14ac:dyDescent="0.25">
      <c r="A29" s="3"/>
      <c r="B29" s="4"/>
      <c r="C29" s="4"/>
      <c r="D29" s="4"/>
    </row>
    <row r="30" spans="1:7" ht="17.25" customHeight="1" x14ac:dyDescent="0.25">
      <c r="A30" s="3"/>
      <c r="B30" s="4"/>
      <c r="C30" s="4"/>
      <c r="D30" s="4"/>
    </row>
    <row r="31" spans="1:7" ht="17.25" customHeight="1" x14ac:dyDescent="0.25">
      <c r="A31" s="3"/>
      <c r="B31" s="4"/>
      <c r="C31" s="4"/>
      <c r="D31" s="4"/>
    </row>
    <row r="32" spans="1:7" ht="17.25" customHeight="1" x14ac:dyDescent="0.25">
      <c r="A32" s="3"/>
      <c r="B32" s="4"/>
      <c r="C32" s="4"/>
      <c r="D32" s="4"/>
    </row>
    <row r="33" spans="1:4" ht="17.25" customHeight="1" x14ac:dyDescent="0.25">
      <c r="A33" s="3"/>
      <c r="B33" s="4"/>
      <c r="C33" s="4"/>
      <c r="D33" s="4"/>
    </row>
    <row r="34" spans="1:4" ht="17.25" customHeight="1" x14ac:dyDescent="0.25"/>
    <row r="39" spans="1:4" ht="18" customHeight="1" x14ac:dyDescent="0.25"/>
    <row r="40" spans="1:4" ht="18" customHeight="1" x14ac:dyDescent="0.25"/>
  </sheetData>
  <mergeCells count="24">
    <mergeCell ref="B25:C25"/>
    <mergeCell ref="F25:G25"/>
    <mergeCell ref="B16:D16"/>
    <mergeCell ref="B17:D17"/>
    <mergeCell ref="B24:C24"/>
    <mergeCell ref="A18:F18"/>
    <mergeCell ref="A19:F19"/>
    <mergeCell ref="A14:A15"/>
    <mergeCell ref="B14:D15"/>
    <mergeCell ref="E14:E15"/>
    <mergeCell ref="F14:F15"/>
    <mergeCell ref="G14:G15"/>
    <mergeCell ref="A20:F20"/>
    <mergeCell ref="B7:D7"/>
    <mergeCell ref="E7:F7"/>
    <mergeCell ref="A9:G9"/>
    <mergeCell ref="A11:G11"/>
    <mergeCell ref="A12:G12"/>
    <mergeCell ref="B2:D2"/>
    <mergeCell ref="E2:F2"/>
    <mergeCell ref="B3:D3"/>
    <mergeCell ref="E3:F3"/>
    <mergeCell ref="B6:D6"/>
    <mergeCell ref="E6:F6"/>
  </mergeCells>
  <printOptions horizontalCentered="1"/>
  <pageMargins left="0" right="0" top="1.1811023622047245" bottom="0.59055118110236227" header="0.39370078740157483" footer="0.39370078740157483"/>
  <pageSetup paperSize="9" orientation="landscape" r:id="rId1"/>
  <headerFooter>
    <oddHeader xml:space="preserve">&amp;C&amp;"Tahoma,Navadno Ležeče"&amp;8Oddaja javnega naročila storitev po odprtem postopku:
PREVZEM, ODVOZ, OBDELAVA IN ODSTRANJEVANJE ODPADKOV&amp;R&amp;"Tahoma,Krepko"&amp;8OBRAZEC št. 12 - Predračun -
za SKLOP J </oddHeader>
    <oddFooter>&amp;C&amp;"Tahoma,Navadno"&amp;8stran &amp;P od &amp;N</oddFooter>
  </headerFooter>
  <ignoredErrors>
    <ignoredError sqref="A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2</vt:i4>
      </vt:variant>
    </vt:vector>
  </HeadingPairs>
  <TitlesOfParts>
    <vt:vector size="12" baseType="lpstr">
      <vt:lpstr>PREDRAČUN ZA SKLOP A</vt:lpstr>
      <vt:lpstr>PREDRAČUN ZA SKLOP B</vt:lpstr>
      <vt:lpstr>PREDRAČUN ZA SKLOP C</vt:lpstr>
      <vt:lpstr>PREDRAČUN ZA SKLOP D</vt:lpstr>
      <vt:lpstr>PREDRAČUN ZA SKLOP E</vt:lpstr>
      <vt:lpstr>PREDRAČUN ZA SKLOP F</vt:lpstr>
      <vt:lpstr>PREDRAČUN ZA SKLOP G</vt:lpstr>
      <vt:lpstr>PREDRAČUN ZA SKLOP H</vt:lpstr>
      <vt:lpstr>PREDRAČUN ZA SKLOP I</vt:lpstr>
      <vt:lpstr>PREDRAČUN ZA SKLOP J</vt:lpstr>
      <vt:lpstr>'PREDRAČUN ZA SKLOP D'!Tiskanje_naslovov</vt:lpstr>
      <vt:lpstr>'PREDRAČUN ZA SKLOP I'!Tiskanje_naslovov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Grabeljsek</dc:creator>
  <cp:lastModifiedBy>Jaka Grabeljšek</cp:lastModifiedBy>
  <cp:lastPrinted>2017-11-18T19:17:50Z</cp:lastPrinted>
  <dcterms:created xsi:type="dcterms:W3CDTF">2013-01-10T21:59:54Z</dcterms:created>
  <dcterms:modified xsi:type="dcterms:W3CDTF">2017-11-18T19:17:54Z</dcterms:modified>
</cp:coreProperties>
</file>